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89" sheetId="178" r:id="rId1"/>
  </sheets>
  <definedNames>
    <definedName name="_xlnm.Print_Area" localSheetId="0">'C_V.189'!$B$2:$P$36</definedName>
  </definedNames>
  <calcPr calcId="162913"/>
</workbook>
</file>

<file path=xl/calcChain.xml><?xml version="1.0" encoding="utf-8"?>
<calcChain xmlns="http://schemas.openxmlformats.org/spreadsheetml/2006/main">
  <c r="P34" i="178" l="1"/>
  <c r="L34" i="178"/>
  <c r="F34" i="178"/>
  <c r="P33" i="178"/>
  <c r="L33" i="178"/>
  <c r="F33" i="178"/>
  <c r="P32" i="178"/>
  <c r="L32" i="178"/>
  <c r="F32" i="178"/>
  <c r="P31" i="178"/>
  <c r="L31" i="178"/>
  <c r="F31" i="178"/>
  <c r="P30" i="178"/>
  <c r="L30" i="178"/>
  <c r="F30" i="178"/>
  <c r="P29" i="178"/>
  <c r="L29" i="178"/>
  <c r="F29" i="178"/>
  <c r="P28" i="178"/>
  <c r="L28" i="178"/>
  <c r="F28" i="178"/>
  <c r="P27" i="178"/>
  <c r="L27" i="178"/>
  <c r="F27" i="178"/>
  <c r="P26" i="178"/>
  <c r="L26" i="178"/>
  <c r="F26" i="178"/>
  <c r="P25" i="178"/>
  <c r="L25" i="178"/>
  <c r="F25" i="178"/>
  <c r="P24" i="178"/>
  <c r="L24" i="178"/>
  <c r="F24" i="178"/>
  <c r="P23" i="178"/>
  <c r="L23" i="178"/>
  <c r="F23" i="178"/>
  <c r="P22" i="178"/>
  <c r="L22" i="178"/>
  <c r="F22" i="178"/>
  <c r="P21" i="178"/>
  <c r="L21" i="178"/>
  <c r="F21" i="178"/>
  <c r="P20" i="178"/>
  <c r="L20" i="178"/>
  <c r="F20" i="178"/>
  <c r="P19" i="178"/>
  <c r="L19" i="178"/>
  <c r="F19" i="178"/>
  <c r="P18" i="178"/>
  <c r="L18" i="178"/>
  <c r="F18" i="178"/>
  <c r="P17" i="178"/>
  <c r="L17" i="178"/>
  <c r="F17" i="178"/>
  <c r="P16" i="178"/>
  <c r="L16" i="178"/>
  <c r="F16" i="178"/>
  <c r="P15" i="178"/>
  <c r="L15" i="178"/>
  <c r="F15" i="178"/>
  <c r="P14" i="178"/>
  <c r="L14" i="178"/>
  <c r="F14" i="178"/>
  <c r="P13" i="178"/>
  <c r="L13" i="178"/>
  <c r="N13" i="178" s="1"/>
  <c r="F13" i="178"/>
  <c r="H13" i="178" s="1"/>
  <c r="H14" i="178" s="1"/>
  <c r="H15" i="178" l="1"/>
  <c r="H16" i="178" s="1"/>
  <c r="H17" i="178" s="1"/>
  <c r="H18" i="178" s="1"/>
  <c r="H19" i="178" s="1"/>
  <c r="H20" i="178" s="1"/>
  <c r="H21" i="178" s="1"/>
  <c r="H22" i="178" s="1"/>
  <c r="H23" i="178" s="1"/>
  <c r="H24" i="178" s="1"/>
  <c r="H25" i="178" s="1"/>
  <c r="H26" i="178" s="1"/>
  <c r="H27" i="178" s="1"/>
  <c r="H28" i="178" s="1"/>
  <c r="H29" i="178" s="1"/>
  <c r="H30" i="178" s="1"/>
  <c r="H31" i="178" s="1"/>
  <c r="H32" i="178" s="1"/>
  <c r="H33" i="178" s="1"/>
  <c r="N14" i="178"/>
  <c r="N15" i="178" s="1"/>
  <c r="N16" i="178" s="1"/>
  <c r="N17" i="178" s="1"/>
  <c r="N18" i="178" s="1"/>
  <c r="N19" i="178" s="1"/>
  <c r="N20" i="178" s="1"/>
  <c r="N21" i="178" s="1"/>
  <c r="N22" i="178" s="1"/>
  <c r="N23" i="178" s="1"/>
  <c r="N24" i="178" s="1"/>
  <c r="N25" i="178" s="1"/>
  <c r="N26" i="178" s="1"/>
  <c r="N27" i="178" s="1"/>
  <c r="N28" i="178" s="1"/>
  <c r="N29" i="178" s="1"/>
  <c r="N30" i="178" s="1"/>
  <c r="N31" i="178" s="1"/>
  <c r="N32" i="178" s="1"/>
  <c r="N33" i="178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<sst xmlns="http://schemas.openxmlformats.org/spreadsheetml/2006/main" count="39" uniqueCount="35">
  <si>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</si>
  <si>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</si>
  <si>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</si>
  <si>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</si>
  <si>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</si>
  <si>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</si>
  <si>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</si>
  <si>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</si>
  <si>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</si>
  <si>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</si>
  <si>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</si>
  <si>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</si>
  <si>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</si>
  <si>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</si>
  <si>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</si>
  <si>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</si>
  <si>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</si>
  <si>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</si>
  <si>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</si>
  <si>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</si>
  <si>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</si>
  <si>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</si>
  <si>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</si>
  <si>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</si>
  <si>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</si>
  <si>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</si>
  <si>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</si>
  <si>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</si>
  <si>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</si>
  <si>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</si>
  <si>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</si>
  <si>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</si>
  <si>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</si>
  <si>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</si>
  <si>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V.189. </t>
    </r>
    <r>
      <rPr>
        <b/>
        <sz val="14"/>
        <rFont val="Times New Roman"/>
        <family val="1"/>
      </rPr>
      <t>Líquido a ingresar o a devolver imputable a la AGE.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</si>
</sst>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3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</row>
    <row r="3" spans="2:18" ht="6.95" customHeight="1" x14ac:dyDescent="0.2"/>
    <row r="4" spans="2:18" ht="18" customHeight="1" x14ac:dyDescent="0.2">
      <c r="B4" s="46" t="s">
        <v>34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18" ht="18" customHeight="1" x14ac:dyDescent="0.2">
      <c r="B5" s="47" t="s">
        <v>33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2:18" ht="14.1" customHeight="1" x14ac:dyDescent="0.2"/>
    <row r="7" spans="2:18" ht="15.95" customHeight="1" x14ac:dyDescent="0.2">
      <c r="B7" s="51" t="s">
        <v>30</v>
      </c>
      <c r="C7" s="5"/>
      <c r="D7" s="48" t="s">
        <v>0</v>
      </c>
      <c r="E7" s="48"/>
      <c r="F7" s="48"/>
      <c r="G7" s="48"/>
      <c r="H7" s="48"/>
      <c r="I7" s="6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1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1"/>
      <c r="C9" s="5"/>
      <c r="D9" s="49" t="s">
        <v>3</v>
      </c>
      <c r="E9" s="5"/>
      <c r="F9" s="50" t="s">
        <v>12</v>
      </c>
      <c r="G9" s="50"/>
      <c r="H9" s="50"/>
      <c r="I9" s="5"/>
      <c r="J9" s="37" t="s">
        <v>9</v>
      </c>
      <c r="K9" s="25"/>
      <c r="L9" s="50" t="s">
        <v>12</v>
      </c>
      <c r="M9" s="50"/>
      <c r="N9" s="50"/>
      <c r="O9" s="5"/>
      <c r="P9" s="37" t="s">
        <v>8</v>
      </c>
    </row>
    <row r="10" spans="2:18" s="2" customFormat="1" ht="3.95" customHeight="1" x14ac:dyDescent="0.25">
      <c r="B10" s="52" t="s">
        <v>13</v>
      </c>
      <c r="C10" s="5"/>
      <c r="D10" s="49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52"/>
      <c r="C11" s="5"/>
      <c r="D11" s="49"/>
      <c r="E11" s="5"/>
      <c r="F11" s="8" t="s">
        <v>6</v>
      </c>
      <c r="G11" s="6"/>
      <c r="H11" s="8" t="s">
        <v>7</v>
      </c>
      <c r="I11" s="6"/>
      <c r="J11" s="35" t="s">
        <v>13</v>
      </c>
      <c r="K11" s="26"/>
      <c r="L11" s="8" t="s">
        <v>6</v>
      </c>
      <c r="M11" s="6"/>
      <c r="N11" s="8" t="s">
        <v>7</v>
      </c>
      <c r="O11" s="6"/>
      <c r="P11" s="36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39">
        <v>6287</v>
      </c>
      <c r="E13" s="11"/>
      <c r="F13" s="12">
        <f>(D13/D$34)*100</f>
        <v>0.92635158630526138</v>
      </c>
      <c r="G13" s="13"/>
      <c r="H13" s="12">
        <f>F13</f>
        <v>0.92635158630526138</v>
      </c>
      <c r="I13" s="28"/>
      <c r="J13" s="29">
        <v>-9.5334980000002692E-2</v>
      </c>
      <c r="K13" s="11"/>
      <c r="L13" s="12">
        <f>(J13/J$34)*100</f>
        <v>-7.919408867537532E-4</v>
      </c>
      <c r="M13" s="13"/>
      <c r="N13" s="12">
        <f>L13</f>
        <v>-7.919408867537532E-4</v>
      </c>
      <c r="O13" s="28"/>
      <c r="P13" s="11">
        <f>(J13/D13)*1000000</f>
        <v>-15.163826944489054</v>
      </c>
      <c r="R13" s="3"/>
    </row>
    <row r="14" spans="2:18" ht="15" customHeight="1" x14ac:dyDescent="0.2">
      <c r="B14" s="14" t="s">
        <v>14</v>
      </c>
      <c r="C14" s="10"/>
      <c r="D14" s="39">
        <v>41749</v>
      </c>
      <c r="E14" s="11"/>
      <c r="F14" s="12">
        <f t="shared" ref="F14:F33" si="0">(D14/D$34)*100</f>
        <v>6.1514637150721097</v>
      </c>
      <c r="G14" s="13"/>
      <c r="H14" s="12">
        <f t="shared" ref="H14:H32" si="1">H13+F14</f>
        <v>7.0778153013773712</v>
      </c>
      <c r="I14" s="30"/>
      <c r="J14" s="29">
        <v>-15.558674250000033</v>
      </c>
      <c r="K14" s="11"/>
      <c r="L14" s="12">
        <f t="shared" ref="L14:L33" si="2">(J14/J$34)*100</f>
        <v>-0.12924479852261433</v>
      </c>
      <c r="M14" s="13"/>
      <c r="N14" s="12">
        <f t="shared" ref="N14:N32" si="3">N13+L14</f>
        <v>-0.13003673940936808</v>
      </c>
      <c r="O14" s="30"/>
      <c r="P14" s="11">
        <f t="shared" ref="P14:P34" si="4">(J14/D14)*1000000</f>
        <v>-372.6717825576668</v>
      </c>
      <c r="R14" s="3"/>
    </row>
    <row r="15" spans="2:18" ht="15" customHeight="1" x14ac:dyDescent="0.2">
      <c r="B15" s="14" t="s">
        <v>27</v>
      </c>
      <c r="C15" s="10"/>
      <c r="D15" s="39">
        <v>100723</v>
      </c>
      <c r="E15" s="11"/>
      <c r="F15" s="12">
        <f t="shared" si="0"/>
        <v>14.84092744193174</v>
      </c>
      <c r="G15" s="13"/>
      <c r="H15" s="12">
        <f t="shared" si="1"/>
        <v>21.91874274330911</v>
      </c>
      <c r="I15" s="30"/>
      <c r="J15" s="29">
        <v>-58.759899440000069</v>
      </c>
      <c r="K15" s="11"/>
      <c r="L15" s="12">
        <f t="shared" si="2"/>
        <v>-0.48811429832023578</v>
      </c>
      <c r="M15" s="13"/>
      <c r="N15" s="12">
        <f t="shared" si="3"/>
        <v>-0.61815103772960389</v>
      </c>
      <c r="O15" s="30"/>
      <c r="P15" s="11">
        <f t="shared" si="4"/>
        <v>-583.3811486949362</v>
      </c>
      <c r="R15" s="3"/>
    </row>
    <row r="16" spans="2:18" ht="15" customHeight="1" x14ac:dyDescent="0.2">
      <c r="B16" s="14" t="s">
        <v>23</v>
      </c>
      <c r="C16" s="10"/>
      <c r="D16" s="39">
        <v>88725</v>
      </c>
      <c r="E16" s="11"/>
      <c r="F16" s="12">
        <f t="shared" si="0"/>
        <v>13.07309440033948</v>
      </c>
      <c r="G16" s="13"/>
      <c r="H16" s="12">
        <f t="shared" si="1"/>
        <v>34.991837143648588</v>
      </c>
      <c r="I16" s="30"/>
      <c r="J16" s="29">
        <v>-14.503401030000079</v>
      </c>
      <c r="K16" s="11"/>
      <c r="L16" s="12">
        <f t="shared" si="2"/>
        <v>-0.1204787190666347</v>
      </c>
      <c r="M16" s="13"/>
      <c r="N16" s="12">
        <f t="shared" si="3"/>
        <v>-0.73862975679623855</v>
      </c>
      <c r="O16" s="30"/>
      <c r="P16" s="11">
        <f t="shared" si="4"/>
        <v>-163.46464953508121</v>
      </c>
      <c r="R16" s="3"/>
    </row>
    <row r="17" spans="2:18" ht="15" customHeight="1" x14ac:dyDescent="0.2">
      <c r="B17" s="15" t="s">
        <v>15</v>
      </c>
      <c r="C17" s="19"/>
      <c r="D17" s="40">
        <v>138311</v>
      </c>
      <c r="E17" s="16"/>
      <c r="F17" s="4">
        <f t="shared" si="0"/>
        <v>20.379292866783363</v>
      </c>
      <c r="G17" s="17"/>
      <c r="H17" s="4">
        <f t="shared" si="1"/>
        <v>55.371130010431955</v>
      </c>
      <c r="I17" s="31"/>
      <c r="J17" s="32">
        <v>105.02844906000009</v>
      </c>
      <c r="K17" s="16"/>
      <c r="L17" s="4">
        <f t="shared" si="2"/>
        <v>0.87246384362744422</v>
      </c>
      <c r="M17" s="17"/>
      <c r="N17" s="4">
        <f t="shared" si="3"/>
        <v>0.13383408683120568</v>
      </c>
      <c r="O17" s="31"/>
      <c r="P17" s="16">
        <f t="shared" si="4"/>
        <v>759.36439661342979</v>
      </c>
      <c r="R17" s="3"/>
    </row>
    <row r="18" spans="2:18" ht="15" customHeight="1" x14ac:dyDescent="0.2">
      <c r="B18" s="14" t="s">
        <v>16</v>
      </c>
      <c r="C18" s="10"/>
      <c r="D18" s="39">
        <v>97275</v>
      </c>
      <c r="E18" s="11"/>
      <c r="F18" s="12">
        <f t="shared" si="0"/>
        <v>14.332885407641848</v>
      </c>
      <c r="G18" s="13"/>
      <c r="H18" s="12">
        <f t="shared" si="1"/>
        <v>69.704015418073809</v>
      </c>
      <c r="I18" s="30"/>
      <c r="J18" s="29">
        <v>211.31392658000027</v>
      </c>
      <c r="K18" s="11"/>
      <c r="L18" s="12">
        <f t="shared" si="2"/>
        <v>1.75536973311557</v>
      </c>
      <c r="M18" s="13"/>
      <c r="N18" s="12">
        <f t="shared" si="3"/>
        <v>1.8892038199467756</v>
      </c>
      <c r="O18" s="30"/>
      <c r="P18" s="11">
        <f t="shared" si="4"/>
        <v>2172.3354056026756</v>
      </c>
      <c r="R18" s="3"/>
    </row>
    <row r="19" spans="2:18" ht="15" customHeight="1" x14ac:dyDescent="0.2">
      <c r="B19" s="14" t="s">
        <v>17</v>
      </c>
      <c r="C19" s="10"/>
      <c r="D19" s="39">
        <v>76566</v>
      </c>
      <c r="E19" s="11"/>
      <c r="F19" s="12">
        <f t="shared" si="0"/>
        <v>11.281538978375798</v>
      </c>
      <c r="G19" s="13"/>
      <c r="H19" s="12">
        <f t="shared" si="1"/>
        <v>80.985554396449601</v>
      </c>
      <c r="I19" s="30"/>
      <c r="J19" s="29">
        <v>469.96477709000033</v>
      </c>
      <c r="K19" s="11"/>
      <c r="L19" s="12">
        <f t="shared" si="2"/>
        <v>3.9039639208155745</v>
      </c>
      <c r="M19" s="13"/>
      <c r="N19" s="12">
        <f t="shared" si="3"/>
        <v>5.7931677407623496</v>
      </c>
      <c r="O19" s="30"/>
      <c r="P19" s="11">
        <f t="shared" si="4"/>
        <v>6138.0348599900781</v>
      </c>
      <c r="R19" s="3"/>
    </row>
    <row r="20" spans="2:18" ht="15" customHeight="1" x14ac:dyDescent="0.2">
      <c r="B20" s="14" t="s">
        <v>22</v>
      </c>
      <c r="C20" s="10"/>
      <c r="D20" s="39">
        <v>73940</v>
      </c>
      <c r="E20" s="11"/>
      <c r="F20" s="12">
        <f t="shared" si="0"/>
        <v>10.894613693559888</v>
      </c>
      <c r="G20" s="13"/>
      <c r="H20" s="12">
        <f t="shared" si="1"/>
        <v>91.880168090009491</v>
      </c>
      <c r="I20" s="30"/>
      <c r="J20" s="29">
        <v>869.65116044999991</v>
      </c>
      <c r="K20" s="11"/>
      <c r="L20" s="12">
        <f t="shared" si="2"/>
        <v>7.2241302318748497</v>
      </c>
      <c r="M20" s="13"/>
      <c r="N20" s="12">
        <f t="shared" si="3"/>
        <v>13.017297972637198</v>
      </c>
      <c r="O20" s="30"/>
      <c r="P20" s="11">
        <f t="shared" si="4"/>
        <v>11761.579124289963</v>
      </c>
      <c r="R20" s="3"/>
    </row>
    <row r="21" spans="2:18" ht="15" customHeight="1" x14ac:dyDescent="0.2">
      <c r="B21" s="14" t="s">
        <v>24</v>
      </c>
      <c r="C21" s="10"/>
      <c r="D21" s="39">
        <v>19973</v>
      </c>
      <c r="E21" s="11"/>
      <c r="F21" s="12">
        <f t="shared" si="0"/>
        <v>2.9429012618538231</v>
      </c>
      <c r="G21" s="13"/>
      <c r="H21" s="12">
        <f t="shared" si="1"/>
        <v>94.82306935186331</v>
      </c>
      <c r="I21" s="30"/>
      <c r="J21" s="29">
        <v>582.65969931000143</v>
      </c>
      <c r="K21" s="11"/>
      <c r="L21" s="12">
        <f t="shared" si="2"/>
        <v>4.8401126107880312</v>
      </c>
      <c r="M21" s="13"/>
      <c r="N21" s="12">
        <f t="shared" si="3"/>
        <v>17.857410583425228</v>
      </c>
      <c r="O21" s="30"/>
      <c r="P21" s="11">
        <f t="shared" si="4"/>
        <v>29172.36766184356</v>
      </c>
      <c r="R21" s="3"/>
    </row>
    <row r="22" spans="2:18" ht="15" customHeight="1" x14ac:dyDescent="0.2">
      <c r="B22" s="18" t="s">
        <v>25</v>
      </c>
      <c r="C22" s="19"/>
      <c r="D22" s="40">
        <v>5564</v>
      </c>
      <c r="E22" s="16"/>
      <c r="F22" s="4">
        <f t="shared" si="0"/>
        <v>0.81982189060004362</v>
      </c>
      <c r="G22" s="17"/>
      <c r="H22" s="4">
        <f t="shared" si="1"/>
        <v>95.642891242463349</v>
      </c>
      <c r="I22" s="31"/>
      <c r="J22" s="32">
        <v>197.10244321000013</v>
      </c>
      <c r="K22" s="16"/>
      <c r="L22" s="4">
        <f t="shared" si="2"/>
        <v>1.6373159532529866</v>
      </c>
      <c r="M22" s="17"/>
      <c r="N22" s="4">
        <f t="shared" si="3"/>
        <v>19.494726536678215</v>
      </c>
      <c r="O22" s="31"/>
      <c r="P22" s="16">
        <f t="shared" si="4"/>
        <v>35424.594394320658</v>
      </c>
      <c r="R22" s="3"/>
    </row>
    <row r="23" spans="2:18" ht="15" customHeight="1" x14ac:dyDescent="0.2">
      <c r="B23" s="14" t="s">
        <v>31</v>
      </c>
      <c r="C23" s="10"/>
      <c r="D23" s="39">
        <v>5205</v>
      </c>
      <c r="E23" s="11"/>
      <c r="F23" s="12">
        <f t="shared" si="0"/>
        <v>0.76692540269109044</v>
      </c>
      <c r="G23" s="13"/>
      <c r="H23" s="12">
        <f t="shared" si="1"/>
        <v>96.409816645154436</v>
      </c>
      <c r="I23" s="30"/>
      <c r="J23" s="29">
        <v>211.19266527000011</v>
      </c>
      <c r="K23" s="11"/>
      <c r="L23" s="12">
        <f t="shared" si="2"/>
        <v>1.754362424052617</v>
      </c>
      <c r="M23" s="13"/>
      <c r="N23" s="12">
        <f t="shared" si="3"/>
        <v>21.24908896073083</v>
      </c>
      <c r="O23" s="30"/>
      <c r="P23" s="11">
        <f t="shared" si="4"/>
        <v>40574.959706051894</v>
      </c>
      <c r="R23" s="3"/>
    </row>
    <row r="24" spans="2:18" ht="15" customHeight="1" x14ac:dyDescent="0.2">
      <c r="B24" s="14" t="s">
        <v>32</v>
      </c>
      <c r="C24" s="10"/>
      <c r="D24" s="39">
        <v>5472</v>
      </c>
      <c r="E24" s="11"/>
      <c r="F24" s="12">
        <f t="shared" si="0"/>
        <v>0.80626624467351526</v>
      </c>
      <c r="G24" s="13"/>
      <c r="H24" s="12">
        <f t="shared" si="1"/>
        <v>97.216082889827945</v>
      </c>
      <c r="I24" s="30"/>
      <c r="J24" s="29">
        <v>293.08910922000013</v>
      </c>
      <c r="K24" s="11"/>
      <c r="L24" s="12">
        <f t="shared" si="2"/>
        <v>2.4346703492626527</v>
      </c>
      <c r="M24" s="13"/>
      <c r="N24" s="12">
        <f t="shared" si="3"/>
        <v>23.683759309993484</v>
      </c>
      <c r="O24" s="30"/>
      <c r="P24" s="11">
        <f t="shared" si="4"/>
        <v>53561.606217105284</v>
      </c>
      <c r="R24" s="3"/>
    </row>
    <row r="25" spans="2:18" ht="15" customHeight="1" x14ac:dyDescent="0.2">
      <c r="B25" s="14" t="s">
        <v>26</v>
      </c>
      <c r="C25" s="10"/>
      <c r="D25" s="39">
        <v>10700</v>
      </c>
      <c r="E25" s="11"/>
      <c r="F25" s="12">
        <f t="shared" si="0"/>
        <v>1.5765805588462376</v>
      </c>
      <c r="G25" s="13"/>
      <c r="H25" s="12">
        <f t="shared" si="1"/>
        <v>98.792663448674176</v>
      </c>
      <c r="I25" s="30"/>
      <c r="J25" s="29">
        <v>531.52756302999967</v>
      </c>
      <c r="K25" s="11"/>
      <c r="L25" s="12">
        <f t="shared" si="2"/>
        <v>4.4153615976006657</v>
      </c>
      <c r="M25" s="13"/>
      <c r="N25" s="12">
        <f t="shared" si="3"/>
        <v>28.099120907594148</v>
      </c>
      <c r="O25" s="30"/>
      <c r="P25" s="11">
        <f t="shared" si="4"/>
        <v>49675.473180373803</v>
      </c>
      <c r="R25" s="3"/>
    </row>
    <row r="26" spans="2:18" ht="15" customHeight="1" x14ac:dyDescent="0.2">
      <c r="B26" s="14" t="s">
        <v>18</v>
      </c>
      <c r="C26" s="10"/>
      <c r="D26" s="39">
        <v>4036</v>
      </c>
      <c r="E26" s="11"/>
      <c r="F26" s="12">
        <f t="shared" si="0"/>
        <v>0.59468029303770242</v>
      </c>
      <c r="G26" s="13"/>
      <c r="H26" s="12">
        <f t="shared" si="1"/>
        <v>99.387343741711874</v>
      </c>
      <c r="I26" s="30"/>
      <c r="J26" s="29">
        <v>559.22431922999954</v>
      </c>
      <c r="K26" s="11"/>
      <c r="L26" s="12">
        <f t="shared" si="2"/>
        <v>4.645436578108658</v>
      </c>
      <c r="M26" s="13"/>
      <c r="N26" s="12">
        <f t="shared" si="3"/>
        <v>32.744557485702806</v>
      </c>
      <c r="O26" s="30"/>
      <c r="P26" s="11">
        <f t="shared" si="4"/>
        <v>138559.04837215052</v>
      </c>
      <c r="R26" s="3"/>
    </row>
    <row r="27" spans="2:18" ht="15" customHeight="1" x14ac:dyDescent="0.2">
      <c r="B27" s="18" t="s">
        <v>19</v>
      </c>
      <c r="C27" s="19"/>
      <c r="D27" s="40">
        <v>1407</v>
      </c>
      <c r="E27" s="16"/>
      <c r="F27" s="4">
        <f t="shared" si="0"/>
        <v>0.20731297628940717</v>
      </c>
      <c r="G27" s="17"/>
      <c r="H27" s="4">
        <f t="shared" si="1"/>
        <v>99.594656718001275</v>
      </c>
      <c r="I27" s="31"/>
      <c r="J27" s="32">
        <v>326.28994586999988</v>
      </c>
      <c r="K27" s="16"/>
      <c r="L27" s="4">
        <f t="shared" si="2"/>
        <v>2.7104673339325669</v>
      </c>
      <c r="M27" s="17"/>
      <c r="N27" s="4">
        <f t="shared" si="3"/>
        <v>35.455024819635376</v>
      </c>
      <c r="O27" s="31"/>
      <c r="P27" s="16">
        <f t="shared" si="4"/>
        <v>231904.72343283574</v>
      </c>
      <c r="R27" s="3"/>
    </row>
    <row r="28" spans="2:18" ht="15" customHeight="1" x14ac:dyDescent="0.2">
      <c r="B28" s="14" t="s">
        <v>20</v>
      </c>
      <c r="C28" s="10"/>
      <c r="D28" s="39">
        <v>700</v>
      </c>
      <c r="E28" s="11"/>
      <c r="F28" s="12">
        <f t="shared" si="0"/>
        <v>0.10314078422358564</v>
      </c>
      <c r="G28" s="13"/>
      <c r="H28" s="12">
        <f t="shared" si="1"/>
        <v>99.697797502224859</v>
      </c>
      <c r="I28" s="30"/>
      <c r="J28" s="29">
        <v>343.69609801999997</v>
      </c>
      <c r="K28" s="11"/>
      <c r="L28" s="12">
        <f t="shared" si="2"/>
        <v>2.8550589997475848</v>
      </c>
      <c r="M28" s="13"/>
      <c r="N28" s="12">
        <f t="shared" si="3"/>
        <v>38.31008381938296</v>
      </c>
      <c r="O28" s="30"/>
      <c r="P28" s="11">
        <f t="shared" si="4"/>
        <v>490994.42574285704</v>
      </c>
      <c r="R28" s="3"/>
    </row>
    <row r="29" spans="2:18" ht="15" customHeight="1" x14ac:dyDescent="0.2">
      <c r="B29" s="14" t="s">
        <v>1</v>
      </c>
      <c r="C29" s="10"/>
      <c r="D29" s="39">
        <v>1248</v>
      </c>
      <c r="E29" s="11"/>
      <c r="F29" s="12">
        <f t="shared" si="0"/>
        <v>0.18388528387290698</v>
      </c>
      <c r="G29" s="13"/>
      <c r="H29" s="12">
        <f t="shared" si="1"/>
        <v>99.88168278609777</v>
      </c>
      <c r="I29" s="30"/>
      <c r="J29" s="29">
        <v>1153.5649248100001</v>
      </c>
      <c r="K29" s="11"/>
      <c r="L29" s="12">
        <f t="shared" si="2"/>
        <v>9.5825816450796175</v>
      </c>
      <c r="M29" s="13"/>
      <c r="N29" s="12">
        <f t="shared" si="3"/>
        <v>47.892665464462581</v>
      </c>
      <c r="O29" s="30"/>
      <c r="P29" s="11">
        <f t="shared" si="4"/>
        <v>924330.86923878221</v>
      </c>
      <c r="R29" s="3"/>
    </row>
    <row r="30" spans="2:18" ht="15" customHeight="1" x14ac:dyDescent="0.2">
      <c r="B30" s="14" t="s">
        <v>2</v>
      </c>
      <c r="C30" s="10"/>
      <c r="D30" s="39">
        <v>391</v>
      </c>
      <c r="E30" s="11"/>
      <c r="F30" s="12">
        <f t="shared" si="0"/>
        <v>5.7611495187745693E-2</v>
      </c>
      <c r="G30" s="13"/>
      <c r="H30" s="12">
        <f t="shared" si="1"/>
        <v>99.939294281285513</v>
      </c>
      <c r="I30" s="30"/>
      <c r="J30" s="29">
        <v>1351.7761716100001</v>
      </c>
      <c r="K30" s="11"/>
      <c r="L30" s="12">
        <f t="shared" si="2"/>
        <v>11.229108350758422</v>
      </c>
      <c r="M30" s="13"/>
      <c r="N30" s="12">
        <f t="shared" si="3"/>
        <v>59.121773815221005</v>
      </c>
      <c r="O30" s="30"/>
      <c r="P30" s="11">
        <f t="shared" si="4"/>
        <v>3457228.0603836318</v>
      </c>
      <c r="R30" s="3"/>
    </row>
    <row r="31" spans="2:18" ht="15" customHeight="1" x14ac:dyDescent="0.2">
      <c r="B31" s="14" t="s">
        <v>21</v>
      </c>
      <c r="C31" s="10"/>
      <c r="D31" s="39">
        <v>152</v>
      </c>
      <c r="E31" s="11"/>
      <c r="F31" s="12">
        <f t="shared" si="0"/>
        <v>2.2396284574264312E-2</v>
      </c>
      <c r="G31" s="13"/>
      <c r="H31" s="12">
        <f t="shared" si="1"/>
        <v>99.961690565859783</v>
      </c>
      <c r="I31" s="30"/>
      <c r="J31" s="29">
        <v>440.89882378000004</v>
      </c>
      <c r="K31" s="11"/>
      <c r="L31" s="12">
        <f t="shared" si="2"/>
        <v>3.6625151174627635</v>
      </c>
      <c r="M31" s="13"/>
      <c r="N31" s="12">
        <f t="shared" si="3"/>
        <v>62.784288932683765</v>
      </c>
      <c r="O31" s="30"/>
      <c r="P31" s="11">
        <f t="shared" si="4"/>
        <v>2900650.1564473687</v>
      </c>
      <c r="R31" s="3"/>
    </row>
    <row r="32" spans="2:18" ht="15" customHeight="1" x14ac:dyDescent="0.2">
      <c r="B32" s="14" t="s">
        <v>28</v>
      </c>
      <c r="C32" s="10"/>
      <c r="D32" s="39">
        <v>69</v>
      </c>
      <c r="E32" s="11"/>
      <c r="F32" s="12">
        <f t="shared" si="0"/>
        <v>1.0166734444896299E-2</v>
      </c>
      <c r="G32" s="13"/>
      <c r="H32" s="12">
        <f t="shared" si="1"/>
        <v>99.971857300304677</v>
      </c>
      <c r="I32" s="30"/>
      <c r="J32" s="29">
        <v>391.69439598000008</v>
      </c>
      <c r="K32" s="11"/>
      <c r="L32" s="12">
        <f t="shared" si="2"/>
        <v>3.2537774412798774</v>
      </c>
      <c r="M32" s="13"/>
      <c r="N32" s="12">
        <f t="shared" si="3"/>
        <v>66.038066373963645</v>
      </c>
      <c r="O32" s="30"/>
      <c r="P32" s="11">
        <f t="shared" si="4"/>
        <v>5676730.3765217401</v>
      </c>
      <c r="R32" s="3"/>
    </row>
    <row r="33" spans="2:18" ht="15" customHeight="1" x14ac:dyDescent="0.2">
      <c r="B33" s="9" t="s">
        <v>29</v>
      </c>
      <c r="C33" s="10"/>
      <c r="D33" s="39">
        <v>191</v>
      </c>
      <c r="E33" s="11"/>
      <c r="F33" s="12">
        <f t="shared" si="0"/>
        <v>2.8142699695292657E-2</v>
      </c>
      <c r="G33" s="13"/>
      <c r="H33" s="12">
        <f>H32+F33</f>
        <v>99.999999999999972</v>
      </c>
      <c r="I33" s="30"/>
      <c r="J33" s="29">
        <v>4088.38628887</v>
      </c>
      <c r="K33" s="11"/>
      <c r="L33" s="12">
        <f t="shared" si="2"/>
        <v>33.961933626036348</v>
      </c>
      <c r="M33" s="13"/>
      <c r="N33" s="12">
        <f>N32+L33</f>
        <v>100</v>
      </c>
      <c r="O33" s="30"/>
      <c r="P33" s="11">
        <f t="shared" si="4"/>
        <v>21405163.816073298</v>
      </c>
      <c r="R33" s="3"/>
    </row>
    <row r="34" spans="2:18" ht="15.95" customHeight="1" x14ac:dyDescent="0.2">
      <c r="B34" s="20" t="s">
        <v>11</v>
      </c>
      <c r="C34" s="20"/>
      <c r="D34" s="41">
        <v>678684</v>
      </c>
      <c r="E34" s="21"/>
      <c r="F34" s="22">
        <f>(D34/D$34)*100</f>
        <v>100</v>
      </c>
      <c r="G34" s="23"/>
      <c r="H34" s="24"/>
      <c r="I34" s="24"/>
      <c r="J34" s="33">
        <v>12038.143451690003</v>
      </c>
      <c r="K34" s="21"/>
      <c r="L34" s="22">
        <f>(J34/J$34)*100</f>
        <v>100</v>
      </c>
      <c r="M34" s="23"/>
      <c r="N34" s="24"/>
      <c r="O34" s="24"/>
      <c r="P34" s="34">
        <f t="shared" si="4"/>
        <v>17737.479374333274</v>
      </c>
      <c r="R34" s="3"/>
    </row>
    <row r="35" spans="2:18" ht="5.0999999999999996" customHeight="1" x14ac:dyDescent="0.2"/>
    <row r="36" spans="2:18" ht="12.95" customHeight="1" x14ac:dyDescent="0.2"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C_V.189</vt:lpstr>
      <vt:lpstr>C_V.189!Área_de_impresión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2019-10-29T11:29:40Z</dcterms:modified>
</cp:coreProperties>
</file>